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# Szpital Rudolfa Weigla\Remonty\2025-05 Oddział Kardio\Projekt etap I i II v3\Postepowanie BK\Etap 2 - Sale Zabiegowe\2 SZ konstrukcja\Zestawienia stali\"/>
    </mc:Choice>
  </mc:AlternateContent>
  <xr:revisionPtr revIDLastSave="0" documentId="13_ncr:1_{8953F77D-8E42-431A-A94B-ECE4F76CEE4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9" i="1" l="1"/>
  <c r="L11" i="1" l="1"/>
  <c r="M11" i="1" s="1"/>
  <c r="L10" i="1" l="1"/>
  <c r="M10" i="1" s="1"/>
  <c r="M9" i="1"/>
  <c r="M12" i="1" s="1"/>
  <c r="M13" i="1" l="1"/>
  <c r="M14" i="1" l="1"/>
  <c r="O14" i="1" s="1"/>
  <c r="O6" i="1" s="1"/>
</calcChain>
</file>

<file path=xl/sharedStrings.xml><?xml version="1.0" encoding="utf-8"?>
<sst xmlns="http://schemas.openxmlformats.org/spreadsheetml/2006/main" count="34" uniqueCount="29">
  <si>
    <t>Opracował</t>
  </si>
  <si>
    <t>Nr wykazu</t>
  </si>
  <si>
    <t>mgr inż. E. OCHOCKA</t>
  </si>
  <si>
    <t>Nr rysunku</t>
  </si>
  <si>
    <t>Nazwa projektu</t>
  </si>
  <si>
    <t>Nazwa elementu</t>
  </si>
  <si>
    <t>Format rysunku</t>
  </si>
  <si>
    <t>Ilość ark. rys.</t>
  </si>
  <si>
    <t>Masa elementu</t>
  </si>
  <si>
    <t>Ilość elementów</t>
  </si>
  <si>
    <t>Masa ogółem</t>
  </si>
  <si>
    <t>Nr pozycji</t>
  </si>
  <si>
    <t>Ilość szt.</t>
  </si>
  <si>
    <t>Opis pozycji</t>
  </si>
  <si>
    <r>
      <t xml:space="preserve">Nr normy /  </t>
    </r>
    <r>
      <rPr>
        <sz val="8"/>
        <rFont val="Tahoma"/>
        <family val="2"/>
        <charset val="238"/>
      </rPr>
      <t>materiał</t>
    </r>
  </si>
  <si>
    <t>masa 1 szt.</t>
  </si>
  <si>
    <t>masa całk.</t>
  </si>
  <si>
    <t>Uwagi</t>
  </si>
  <si>
    <t>kg</t>
  </si>
  <si>
    <t xml:space="preserve">Blacha </t>
  </si>
  <si>
    <t>Masa razem</t>
  </si>
  <si>
    <t>Dodatek na spoiny 1,8%</t>
  </si>
  <si>
    <t>S235</t>
  </si>
  <si>
    <t>I20PE</t>
  </si>
  <si>
    <t>z-2k</t>
  </si>
  <si>
    <t>2k</t>
  </si>
  <si>
    <t>NADPROŻE  N</t>
  </si>
  <si>
    <t>A4</t>
  </si>
  <si>
    <t>"Przebudowa segmentu A i C Szpitala im. R. Weigla w Blachowni  na potrzeby utworzenia Oddziału Kardiologii Inwazyjnej "PRZEBUDOWA SAL ZABIEGOWYCH  II PIĘTRO , SEGMENT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</si>
</sst>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\k\g;[Red]\-#,##0.00\ \k\g"/>
  </numFmts>
  <fonts count="23" x14ac:knownFonts="1">
    <font>
      <sz val="11"/>
      <color theme="1"/>
      <name val="Calibri"/>
      <family val="2"/>
      <charset val="238"/>
      <scheme val="minor"/>
    </font>
    <font>
      <sz val="6"/>
      <name val="Tahoma"/>
      <family val="2"/>
    </font>
    <font>
      <sz val="9"/>
      <name val="Tahoma"/>
      <family val="2"/>
    </font>
    <font>
      <sz val="9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indexed="10"/>
      <name val="Tahoma"/>
      <family val="2"/>
    </font>
    <font>
      <b/>
      <sz val="10"/>
      <name val="Tahoma"/>
      <family val="2"/>
    </font>
    <font>
      <b/>
      <sz val="12"/>
      <color indexed="10"/>
      <name val="Tahoma"/>
      <family val="2"/>
      <charset val="238"/>
    </font>
    <font>
      <b/>
      <sz val="14"/>
      <color indexed="8"/>
      <name val="Tahoma"/>
      <family val="2"/>
      <charset val="238"/>
    </font>
    <font>
      <sz val="14"/>
      <color indexed="10"/>
      <name val="Arial"/>
      <family val="2"/>
      <charset val="238"/>
    </font>
    <font>
      <b/>
      <sz val="9"/>
      <name val="Tahoma"/>
      <family val="2"/>
    </font>
    <font>
      <b/>
      <sz val="11"/>
      <name val="Tahoma"/>
      <family val="2"/>
    </font>
    <font>
      <b/>
      <sz val="11"/>
      <name val="Arial"/>
      <family val="2"/>
      <charset val="238"/>
    </font>
    <font>
      <sz val="10"/>
      <color indexed="8"/>
      <name val="Tahoma"/>
      <family val="2"/>
      <charset val="238"/>
    </font>
    <font>
      <sz val="10"/>
      <name val="Tahoma"/>
      <family val="2"/>
    </font>
    <font>
      <sz val="10"/>
      <name val="Tahoma"/>
      <family val="2"/>
      <charset val="238"/>
    </font>
    <font>
      <sz val="9"/>
      <name val="Tahoma"/>
      <family val="2"/>
      <charset val="238"/>
    </font>
    <font>
      <sz val="8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sz val="12"/>
      <name val="Arial"/>
      <family val="2"/>
      <charset val="238"/>
    </font>
    <font>
      <sz val="12"/>
      <color indexed="8"/>
      <name val="Tahoma"/>
      <family val="2"/>
      <charset val="238"/>
    </font>
    <font>
      <sz val="12"/>
      <name val="Tahoma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4" fillId="0" borderId="1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4" fillId="0" borderId="14" xfId="0" applyFont="1" applyBorder="1" applyAlignment="1" applyProtection="1">
      <alignment horizontal="center" vertical="center"/>
      <protection locked="0"/>
    </xf>
    <xf numFmtId="0" fontId="15" fillId="0" borderId="15" xfId="0" applyFont="1" applyBorder="1" applyAlignment="1" applyProtection="1">
      <alignment horizontal="center" vertical="center"/>
      <protection locked="0"/>
    </xf>
    <xf numFmtId="0" fontId="5" fillId="0" borderId="15" xfId="0" applyFont="1" applyBorder="1" applyAlignment="1" applyProtection="1">
      <alignment horizontal="center" vertical="center"/>
      <protection locked="0"/>
    </xf>
    <xf numFmtId="164" fontId="2" fillId="0" borderId="15" xfId="0" applyNumberFormat="1" applyFont="1" applyBorder="1" applyAlignment="1">
      <alignment horizontal="center" vertical="center"/>
    </xf>
    <xf numFmtId="0" fontId="17" fillId="0" borderId="8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9" fillId="0" borderId="7" xfId="0" applyFont="1" applyBorder="1" applyAlignment="1">
      <alignment horizontal="center" vertical="center"/>
    </xf>
    <xf numFmtId="0" fontId="20" fillId="0" borderId="5" xfId="0" applyFont="1" applyBorder="1" applyAlignment="1">
      <alignment horizontal="left" vertical="center"/>
    </xf>
    <xf numFmtId="0" fontId="19" fillId="0" borderId="5" xfId="0" applyFont="1" applyBorder="1" applyAlignment="1">
      <alignment horizontal="center" vertical="center"/>
    </xf>
    <xf numFmtId="2" fontId="19" fillId="0" borderId="7" xfId="0" applyNumberFormat="1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 wrapText="1"/>
    </xf>
    <xf numFmtId="2" fontId="19" fillId="0" borderId="15" xfId="0" applyNumberFormat="1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/>
    </xf>
    <xf numFmtId="2" fontId="19" fillId="0" borderId="6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/>
      <protection locked="0"/>
    </xf>
    <xf numFmtId="0" fontId="2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4" xfId="0" applyFont="1" applyBorder="1" applyAlignment="1" applyProtection="1">
      <alignment horizontal="center" vertical="center"/>
      <protection locked="0"/>
    </xf>
    <xf numFmtId="164" fontId="15" fillId="0" borderId="12" xfId="0" applyNumberFormat="1" applyFont="1" applyBorder="1" applyAlignment="1">
      <alignment horizontal="center" vertical="center"/>
    </xf>
    <xf numFmtId="164" fontId="15" fillId="0" borderId="14" xfId="0" applyNumberFormat="1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/>
    <xf numFmtId="0" fontId="0" fillId="0" borderId="3" xfId="0" applyBorder="1"/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/>
    <xf numFmtId="0" fontId="0" fillId="0" borderId="10" xfId="0" applyBorder="1"/>
    <xf numFmtId="0" fontId="17" fillId="0" borderId="1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10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2" fillId="0" borderId="7" xfId="0" applyFont="1" applyBorder="1" applyAlignment="1">
      <alignment horizontal="left" vertical="center"/>
    </xf>
    <xf numFmtId="0" fontId="21" fillId="0" borderId="7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4" fillId="0" borderId="9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7" fillId="0" borderId="9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10" xfId="0" applyFont="1" applyBorder="1" applyAlignment="1" applyProtection="1">
      <alignment horizontal="left" vertical="center"/>
      <protection locked="0"/>
    </xf>
    <xf numFmtId="0" fontId="8" fillId="0" borderId="7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6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"/>
  <sheetViews>
    <sheetView tabSelected="1" zoomScaleNormal="100" workbookViewId="0">
      <selection activeCell="C3" sqref="C3:M4"/>
    </sheetView>
  </sheetViews>
  <sheetFormatPr defaultRowHeight="15" x14ac:dyDescent="0.25"/>
  <cols>
    <col min="4" max="4" width="10" customWidth="1"/>
    <col min="11" max="11" width="10.28515625" customWidth="1"/>
    <col min="12" max="12" width="10.5703125" customWidth="1"/>
    <col min="13" max="13" width="10.42578125" customWidth="1"/>
    <col min="14" max="14" width="13.5703125" customWidth="1"/>
    <col min="15" max="15" width="13.140625" customWidth="1"/>
  </cols>
  <sheetData>
    <row r="1" spans="1:15" ht="21.95" customHeight="1" x14ac:dyDescent="0.25">
      <c r="A1" s="71"/>
      <c r="B1" s="72"/>
      <c r="C1" s="73"/>
      <c r="D1" s="74"/>
      <c r="E1" s="75" t="s">
        <v>0</v>
      </c>
      <c r="F1" s="76"/>
      <c r="G1" s="77"/>
      <c r="H1" s="78" t="s">
        <v>1</v>
      </c>
      <c r="I1" s="78"/>
      <c r="J1" s="79" t="s">
        <v>24</v>
      </c>
      <c r="K1" s="80"/>
      <c r="L1" s="1"/>
      <c r="M1" s="2"/>
      <c r="N1" s="3"/>
      <c r="O1" s="4"/>
    </row>
    <row r="2" spans="1:15" ht="21.95" customHeight="1" x14ac:dyDescent="0.25">
      <c r="A2" s="81"/>
      <c r="B2" s="82"/>
      <c r="C2" s="82"/>
      <c r="D2" s="83"/>
      <c r="E2" s="84" t="s">
        <v>2</v>
      </c>
      <c r="F2" s="85"/>
      <c r="G2" s="86"/>
      <c r="H2" s="78" t="s">
        <v>3</v>
      </c>
      <c r="I2" s="78"/>
      <c r="J2" s="79" t="s">
        <v>25</v>
      </c>
      <c r="K2" s="87"/>
      <c r="L2" s="5"/>
      <c r="M2" s="6"/>
      <c r="N2" s="7"/>
      <c r="O2" s="8"/>
    </row>
    <row r="3" spans="1:15" ht="21.95" customHeight="1" x14ac:dyDescent="0.25">
      <c r="A3" s="33" t="s">
        <v>4</v>
      </c>
      <c r="B3" s="34"/>
      <c r="C3" s="35" t="s">
        <v>28</v>
      </c>
      <c r="D3" s="36"/>
      <c r="E3" s="36"/>
      <c r="F3" s="36"/>
      <c r="G3" s="36"/>
      <c r="H3" s="36"/>
      <c r="I3" s="36"/>
      <c r="J3" s="36"/>
      <c r="K3" s="36"/>
      <c r="L3" s="36"/>
      <c r="M3" s="37"/>
      <c r="N3" s="7"/>
      <c r="O3" s="8"/>
    </row>
    <row r="4" spans="1:15" ht="66" customHeight="1" x14ac:dyDescent="0.25">
      <c r="A4" s="41"/>
      <c r="B4" s="42"/>
      <c r="C4" s="38"/>
      <c r="D4" s="39"/>
      <c r="E4" s="39"/>
      <c r="F4" s="39"/>
      <c r="G4" s="39"/>
      <c r="H4" s="39"/>
      <c r="I4" s="39"/>
      <c r="J4" s="39"/>
      <c r="K4" s="39"/>
      <c r="L4" s="39"/>
      <c r="M4" s="40"/>
      <c r="N4" s="7"/>
      <c r="O4" s="8"/>
    </row>
    <row r="5" spans="1:15" ht="21.95" customHeight="1" x14ac:dyDescent="0.25">
      <c r="A5" s="33" t="s">
        <v>5</v>
      </c>
      <c r="B5" s="43"/>
      <c r="C5" s="44" t="s">
        <v>26</v>
      </c>
      <c r="D5" s="45"/>
      <c r="E5" s="45"/>
      <c r="F5" s="45"/>
      <c r="G5" s="45"/>
      <c r="H5" s="45"/>
      <c r="I5" s="46"/>
      <c r="J5" s="9" t="s">
        <v>6</v>
      </c>
      <c r="K5" s="10" t="s">
        <v>7</v>
      </c>
      <c r="L5" s="49" t="s">
        <v>8</v>
      </c>
      <c r="M5" s="50"/>
      <c r="N5" s="11" t="s">
        <v>9</v>
      </c>
      <c r="O5" s="11" t="s">
        <v>10</v>
      </c>
    </row>
    <row r="6" spans="1:15" ht="21.95" customHeight="1" x14ac:dyDescent="0.25">
      <c r="A6" s="51"/>
      <c r="B6" s="52"/>
      <c r="C6" s="47"/>
      <c r="D6" s="47"/>
      <c r="E6" s="47"/>
      <c r="F6" s="47"/>
      <c r="G6" s="47"/>
      <c r="H6" s="47"/>
      <c r="I6" s="48"/>
      <c r="J6" s="12" t="s">
        <v>27</v>
      </c>
      <c r="K6" s="13">
        <v>1</v>
      </c>
      <c r="L6" s="53"/>
      <c r="M6" s="54"/>
      <c r="N6" s="14"/>
      <c r="O6" s="15">
        <f>SUM(O14)</f>
        <v>40.256606400000003</v>
      </c>
    </row>
    <row r="7" spans="1:15" ht="21.95" customHeight="1" x14ac:dyDescent="0.25">
      <c r="A7" s="55" t="s">
        <v>11</v>
      </c>
      <c r="B7" s="55" t="s">
        <v>12</v>
      </c>
      <c r="C7" s="56" t="s">
        <v>13</v>
      </c>
      <c r="D7" s="57"/>
      <c r="E7" s="57"/>
      <c r="F7" s="57"/>
      <c r="G7" s="57"/>
      <c r="H7" s="58"/>
      <c r="I7" s="59"/>
      <c r="J7" s="64" t="s">
        <v>14</v>
      </c>
      <c r="K7" s="65"/>
      <c r="L7" s="16" t="s">
        <v>15</v>
      </c>
      <c r="M7" s="16" t="s">
        <v>16</v>
      </c>
      <c r="N7" s="29" t="s">
        <v>17</v>
      </c>
      <c r="O7" s="30"/>
    </row>
    <row r="8" spans="1:15" ht="21.95" customHeight="1" x14ac:dyDescent="0.25">
      <c r="A8" s="55"/>
      <c r="B8" s="55"/>
      <c r="C8" s="60"/>
      <c r="D8" s="61"/>
      <c r="E8" s="61"/>
      <c r="F8" s="61"/>
      <c r="G8" s="61"/>
      <c r="H8" s="62"/>
      <c r="I8" s="63"/>
      <c r="J8" s="66"/>
      <c r="K8" s="67"/>
      <c r="L8" s="17" t="s">
        <v>18</v>
      </c>
      <c r="M8" s="17" t="s">
        <v>18</v>
      </c>
      <c r="N8" s="31"/>
      <c r="O8" s="32"/>
    </row>
    <row r="9" spans="1:15" ht="21.95" customHeight="1" x14ac:dyDescent="0.25">
      <c r="A9" s="18">
        <v>1</v>
      </c>
      <c r="B9" s="18">
        <v>2</v>
      </c>
      <c r="C9" s="19" t="s">
        <v>23</v>
      </c>
      <c r="D9" s="20"/>
      <c r="E9" s="20"/>
      <c r="F9" s="20"/>
      <c r="G9" s="20"/>
      <c r="H9" s="20"/>
      <c r="I9" s="20">
        <v>1400</v>
      </c>
      <c r="J9" s="88" t="s">
        <v>22</v>
      </c>
      <c r="K9" s="89"/>
      <c r="L9" s="21">
        <f>10.4*I9*0.001</f>
        <v>14.56</v>
      </c>
      <c r="M9" s="21">
        <f t="shared" ref="M9:M10" si="0">L9*B9</f>
        <v>29.12</v>
      </c>
      <c r="N9" s="22"/>
      <c r="O9" s="23"/>
    </row>
    <row r="10" spans="1:15" ht="21.95" customHeight="1" x14ac:dyDescent="0.25">
      <c r="A10" s="18">
        <v>2</v>
      </c>
      <c r="B10" s="18">
        <v>4</v>
      </c>
      <c r="C10" s="24" t="s">
        <v>19</v>
      </c>
      <c r="D10" s="20"/>
      <c r="E10" s="20">
        <v>8</v>
      </c>
      <c r="F10" s="20"/>
      <c r="G10" s="20">
        <v>95</v>
      </c>
      <c r="H10" s="20"/>
      <c r="I10" s="23">
        <v>200</v>
      </c>
      <c r="J10" s="88" t="s">
        <v>22</v>
      </c>
      <c r="K10" s="89"/>
      <c r="L10" s="21">
        <f>E10*G10*I10*10^-9*7850</f>
        <v>1.1932</v>
      </c>
      <c r="M10" s="25">
        <f t="shared" si="0"/>
        <v>4.7728000000000002</v>
      </c>
      <c r="N10" s="26"/>
      <c r="O10" s="27"/>
    </row>
    <row r="11" spans="1:15" ht="21.95" customHeight="1" x14ac:dyDescent="0.25">
      <c r="A11" s="18">
        <v>3</v>
      </c>
      <c r="B11" s="18">
        <v>4</v>
      </c>
      <c r="C11" s="24" t="s">
        <v>19</v>
      </c>
      <c r="D11" s="20"/>
      <c r="E11" s="20">
        <v>6</v>
      </c>
      <c r="F11" s="20"/>
      <c r="G11" s="20">
        <v>100</v>
      </c>
      <c r="H11" s="20"/>
      <c r="I11" s="23">
        <v>300</v>
      </c>
      <c r="J11" s="88" t="s">
        <v>22</v>
      </c>
      <c r="K11" s="89"/>
      <c r="L11" s="21">
        <f>E11*G11*I11*10^-9*7850</f>
        <v>1.413</v>
      </c>
      <c r="M11" s="25">
        <f t="shared" ref="M11" si="1">L11*B11</f>
        <v>5.6520000000000001</v>
      </c>
      <c r="N11" s="26"/>
      <c r="O11" s="27"/>
    </row>
    <row r="12" spans="1:15" ht="21.95" customHeight="1" x14ac:dyDescent="0.25">
      <c r="A12" s="68" t="s">
        <v>20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70"/>
      <c r="M12" s="25">
        <f>SUM(M9:M11)</f>
        <v>39.544800000000002</v>
      </c>
      <c r="N12" s="26"/>
      <c r="O12" s="27"/>
    </row>
    <row r="13" spans="1:15" ht="21.95" customHeight="1" x14ac:dyDescent="0.25">
      <c r="A13" s="88" t="s">
        <v>21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89"/>
      <c r="M13" s="25">
        <f>PRODUCT(0.018*M12)</f>
        <v>0.71180639999999995</v>
      </c>
      <c r="N13" s="26"/>
      <c r="O13" s="27"/>
    </row>
    <row r="14" spans="1:15" ht="21.95" customHeight="1" x14ac:dyDescent="0.25">
      <c r="A14" s="68" t="s">
        <v>10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70"/>
      <c r="M14" s="25">
        <f>SUM(M13+M12)</f>
        <v>40.256606400000003</v>
      </c>
      <c r="N14" s="22">
        <v>1</v>
      </c>
      <c r="O14" s="28">
        <f>PRODUCT(M14:N14)</f>
        <v>40.256606400000003</v>
      </c>
    </row>
    <row r="15" spans="1:15" ht="21.95" customHeight="1" x14ac:dyDescent="0.25">
      <c r="A15" s="22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3"/>
      <c r="M15" s="25"/>
      <c r="N15" s="22"/>
      <c r="O15" s="28"/>
    </row>
  </sheetData>
  <mergeCells count="28">
    <mergeCell ref="A14:L14"/>
    <mergeCell ref="A1:B1"/>
    <mergeCell ref="C1:D1"/>
    <mergeCell ref="E1:G1"/>
    <mergeCell ref="H1:I1"/>
    <mergeCell ref="J1:K1"/>
    <mergeCell ref="A2:D2"/>
    <mergeCell ref="E2:G2"/>
    <mergeCell ref="H2:I2"/>
    <mergeCell ref="J2:K2"/>
    <mergeCell ref="A12:L12"/>
    <mergeCell ref="J10:K10"/>
    <mergeCell ref="A13:L13"/>
    <mergeCell ref="J11:K11"/>
    <mergeCell ref="J9:K9"/>
    <mergeCell ref="N7:O8"/>
    <mergeCell ref="A3:B3"/>
    <mergeCell ref="C3:M4"/>
    <mergeCell ref="A4:B4"/>
    <mergeCell ref="A5:B5"/>
    <mergeCell ref="C5:I6"/>
    <mergeCell ref="L5:M5"/>
    <mergeCell ref="A6:B6"/>
    <mergeCell ref="L6:M6"/>
    <mergeCell ref="A7:A8"/>
    <mergeCell ref="B7:B8"/>
    <mergeCell ref="C7:I8"/>
    <mergeCell ref="J7:K8"/>
  </mergeCells>
  <pageMargins left="0.7" right="0.7" top="0.75" bottom="0.75" header="0.3" footer="0.3"/>
  <pageSetup paperSize="9" scale="87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</dc:creator>
  <cp:lastModifiedBy>Krzysztof Pietras</cp:lastModifiedBy>
  <cp:lastPrinted>2025-01-30T09:26:50Z</cp:lastPrinted>
  <dcterms:created xsi:type="dcterms:W3CDTF">2016-05-17T19:15:12Z</dcterms:created>
  <dcterms:modified xsi:type="dcterms:W3CDTF">2025-10-24T10:14:24Z</dcterms:modified>
</cp:coreProperties>
</file>